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840"/>
  </bookViews>
  <sheets>
    <sheet name="Отчет за 2025" sheetId="5" r:id="rId1"/>
  </sheets>
  <definedNames>
    <definedName name="_xlnm.Print_Area" localSheetId="0">'Отчет за 2025'!$A$1:$E$15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5"/>
  <c r="E14"/>
  <c r="D11"/>
  <c r="E15" l="1"/>
  <c r="D15"/>
  <c r="D14" l="1"/>
  <c r="D13" l="1"/>
  <c r="D12" s="1"/>
  <c r="D8" s="1"/>
  <c r="E13"/>
  <c r="E12" s="1"/>
  <c r="E10"/>
  <c r="E9" s="1"/>
  <c r="D10"/>
  <c r="D9"/>
  <c r="D6" l="1"/>
  <c r="D7"/>
  <c r="E8"/>
  <c r="E6" l="1"/>
  <c r="E7"/>
</calcChain>
</file>

<file path=xl/sharedStrings.xml><?xml version="1.0" encoding="utf-8"?>
<sst xmlns="http://schemas.openxmlformats.org/spreadsheetml/2006/main" count="26" uniqueCount="26">
  <si>
    <t>Наименование</t>
  </si>
  <si>
    <t>Код классификации источников финансирования дефицитов бюджетов</t>
  </si>
  <si>
    <t>Утверждено решением о бюджете
(тыс.руб.)</t>
  </si>
  <si>
    <t>Кассовое исполнение                     (в тыс. руб.)</t>
  </si>
  <si>
    <t>Код главного администратора источников финансирования дефицитов бюджетов</t>
  </si>
  <si>
    <t xml:space="preserve">Код группы, подгруппы, статьи, вида источника дефицита бюджетов, код классификации операций сектора государственного управления, относящихся к источникам финансирования дефицитов бюджетов </t>
  </si>
  <si>
    <t>Финансовое управление администрации Калининского округа</t>
  </si>
  <si>
    <t xml:space="preserve"> Изменение остатков средств на счетах по учету средств бюджетов</t>
  </si>
  <si>
    <t>000 01 05 00 00 00 0000 000</t>
  </si>
  <si>
    <t xml:space="preserve"> Увеличение остатков средств бюджетов</t>
  </si>
  <si>
    <t>000 01 05 00 00 00 0000 500</t>
  </si>
  <si>
    <t xml:space="preserve"> Увеличение прочих остатков средств бюджетов</t>
  </si>
  <si>
    <t>000 01 05 02 00 00 0000 500</t>
  </si>
  <si>
    <t xml:space="preserve"> Увеличение прочих остатков денежных средств бюджетов муниципальных округов </t>
  </si>
  <si>
    <t>000 01 05 02 01 14 0000 510</t>
  </si>
  <si>
    <t xml:space="preserve"> Уменьшение остатков средств бюджетов</t>
  </si>
  <si>
    <t>000 01 05 00 00 00 0000 600</t>
  </si>
  <si>
    <t xml:space="preserve"> Уменьшение прочих остатков средств бюджетов</t>
  </si>
  <si>
    <t>000 01 05 02 00 00 0000 600</t>
  </si>
  <si>
    <t xml:space="preserve"> Уменьшение прочих остатков денежных средств бюджетов муниципальных округов </t>
  </si>
  <si>
    <t>000 01 05 02 01 14 0000 610</t>
  </si>
  <si>
    <t xml:space="preserve">   Итого источников финансирования дефицита</t>
  </si>
  <si>
    <t xml:space="preserve">Исполнение по источникам  финансирования дефицита                                                                                                                           бюджета Калининского  муниципального округа Тверской области за 2025 год  
 по кодам бюджетной классификации источников финансирования дефицитов бюджетов                                                    </t>
  </si>
  <si>
    <t xml:space="preserve">000 01 00 00 00 00 0000 000 </t>
  </si>
  <si>
    <t>Источники внутреннего финансирования дефицитов бюджетов</t>
  </si>
  <si>
    <t>Приложение  4
 к решению Думы  Калининского                                                                                                                                                муниципального округа  Тверской области                                                                                                                                          
от "____" _______________2026 г.  № _____</t>
  </si>
</sst>
</file>

<file path=xl/styles.xml><?xml version="1.0" encoding="utf-8"?>
<styleSheet xmlns="http://schemas.openxmlformats.org/spreadsheetml/2006/main">
  <numFmts count="3">
    <numFmt numFmtId="164" formatCode="#\ ##0.00_ "/>
    <numFmt numFmtId="165" formatCode="0_ "/>
    <numFmt numFmtId="166" formatCode="#\ ##0.0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color indexed="22"/>
      <name val="Times New Roman"/>
      <charset val="204"/>
    </font>
    <font>
      <u/>
      <sz val="12"/>
      <color indexed="22"/>
      <name val="Times New Roman"/>
      <charset val="204"/>
    </font>
    <font>
      <sz val="12"/>
      <color indexed="12"/>
      <name val="Times New Roman"/>
      <charset val="204"/>
    </font>
    <font>
      <sz val="12"/>
      <name val="Times New Roman"/>
      <charset val="204"/>
    </font>
    <font>
      <sz val="12"/>
      <name val="Arial Cyr"/>
      <charset val="204"/>
    </font>
    <font>
      <b/>
      <sz val="12"/>
      <name val="Times New Roman"/>
      <charset val="204"/>
    </font>
    <font>
      <b/>
      <sz val="10"/>
      <name val="Arial Cyr"/>
      <charset val="204"/>
    </font>
    <font>
      <b/>
      <i/>
      <sz val="11"/>
      <color theme="0"/>
      <name val="Times New Roman"/>
      <charset val="204"/>
    </font>
    <font>
      <b/>
      <i/>
      <sz val="12"/>
      <color theme="0"/>
      <name val="Times New Roman"/>
      <charset val="204"/>
    </font>
    <font>
      <sz val="12"/>
      <color theme="0"/>
      <name val="Times New Roman"/>
      <charset val="204"/>
    </font>
    <font>
      <b/>
      <i/>
      <u/>
      <sz val="11"/>
      <color theme="0"/>
      <name val="Times New Roman"/>
      <charset val="204"/>
    </font>
    <font>
      <b/>
      <i/>
      <u/>
      <sz val="14"/>
      <color theme="0"/>
      <name val="Times New Roman"/>
      <charset val="204"/>
    </font>
    <font>
      <u/>
      <sz val="12"/>
      <color theme="0"/>
      <name val="Times New Roman"/>
      <charset val="204"/>
    </font>
    <font>
      <sz val="11"/>
      <color theme="0"/>
      <name val="Times New Roman"/>
      <charset val="204"/>
    </font>
    <font>
      <b/>
      <u/>
      <sz val="11"/>
      <color theme="0"/>
      <name val="Times New Roman"/>
      <charset val="204"/>
    </font>
    <font>
      <i/>
      <sz val="12"/>
      <color theme="0"/>
      <name val="Times New Roman"/>
      <charset val="204"/>
    </font>
    <font>
      <sz val="10"/>
      <color theme="0"/>
      <name val="Arial Cyr"/>
      <charset val="204"/>
    </font>
    <font>
      <sz val="14"/>
      <color theme="0"/>
      <name val="Times New Roman"/>
      <charset val="204"/>
    </font>
    <font>
      <sz val="10"/>
      <color theme="0"/>
      <name val="Times New Roman"/>
      <charset val="204"/>
    </font>
    <font>
      <b/>
      <sz val="12"/>
      <color theme="0"/>
      <name val="Times New Roman"/>
      <charset val="204"/>
    </font>
    <font>
      <sz val="11"/>
      <color theme="1"/>
      <name val="Calibri"/>
      <charset val="13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5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164" fontId="2" fillId="0" borderId="0" xfId="0" applyNumberFormat="1" applyFont="1"/>
    <xf numFmtId="164" fontId="3" fillId="0" borderId="0" xfId="0" applyNumberFormat="1" applyFont="1"/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center"/>
    </xf>
    <xf numFmtId="165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top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164" fontId="8" fillId="0" borderId="5" xfId="0" applyNumberFormat="1" applyFont="1" applyFill="1" applyBorder="1" applyAlignment="1">
      <alignment horizontal="center" vertical="top" wrapText="1"/>
    </xf>
    <xf numFmtId="164" fontId="8" fillId="0" borderId="5" xfId="0" applyNumberFormat="1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164" fontId="13" fillId="0" borderId="0" xfId="0" applyNumberFormat="1" applyFont="1" applyBorder="1" applyAlignment="1">
      <alignment horizontal="right" vertical="center" wrapText="1"/>
    </xf>
    <xf numFmtId="164" fontId="14" fillId="0" borderId="0" xfId="0" applyNumberFormat="1" applyFont="1"/>
    <xf numFmtId="0" fontId="12" fillId="0" borderId="0" xfId="0" applyFont="1" applyBorder="1" applyAlignment="1">
      <alignment horizontal="center" vertical="distributed"/>
    </xf>
    <xf numFmtId="164" fontId="13" fillId="2" borderId="0" xfId="0" applyNumberFormat="1" applyFont="1" applyFill="1" applyBorder="1" applyAlignment="1">
      <alignment horizontal="right" vertical="center" wrapText="1"/>
    </xf>
    <xf numFmtId="164" fontId="12" fillId="2" borderId="0" xfId="0" applyNumberFormat="1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center"/>
    </xf>
    <xf numFmtId="164" fontId="16" fillId="0" borderId="0" xfId="0" applyNumberFormat="1" applyFont="1" applyBorder="1" applyAlignment="1">
      <alignment horizontal="right" vertical="center" wrapText="1"/>
    </xf>
    <xf numFmtId="164" fontId="17" fillId="0" borderId="0" xfId="0" applyNumberFormat="1" applyFont="1"/>
    <xf numFmtId="164" fontId="12" fillId="0" borderId="0" xfId="0" applyNumberFormat="1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/>
    </xf>
    <xf numFmtId="164" fontId="19" fillId="0" borderId="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/>
    </xf>
    <xf numFmtId="164" fontId="20" fillId="0" borderId="0" xfId="0" applyNumberFormat="1" applyFont="1" applyBorder="1"/>
    <xf numFmtId="0" fontId="22" fillId="0" borderId="0" xfId="0" applyFont="1" applyBorder="1" applyAlignment="1">
      <alignment horizontal="center"/>
    </xf>
    <xf numFmtId="164" fontId="22" fillId="0" borderId="0" xfId="0" applyNumberFormat="1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/>
    <xf numFmtId="0" fontId="14" fillId="0" borderId="0" xfId="0" applyFont="1"/>
    <xf numFmtId="0" fontId="17" fillId="0" borderId="0" xfId="0" applyFont="1"/>
    <xf numFmtId="0" fontId="23" fillId="0" borderId="0" xfId="0" applyFont="1"/>
    <xf numFmtId="166" fontId="27" fillId="0" borderId="5" xfId="2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left" vertical="top" wrapText="1" indent="1"/>
    </xf>
    <xf numFmtId="16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4" fontId="24" fillId="0" borderId="0" xfId="0" applyNumberFormat="1" applyFont="1" applyAlignment="1"/>
    <xf numFmtId="0" fontId="24" fillId="0" borderId="0" xfId="0" applyFont="1" applyAlignment="1"/>
    <xf numFmtId="164" fontId="10" fillId="0" borderId="0" xfId="0" applyNumberFormat="1" applyFont="1" applyAlignment="1"/>
    <xf numFmtId="0" fontId="10" fillId="0" borderId="0" xfId="0" applyFont="1" applyAlignment="1"/>
    <xf numFmtId="0" fontId="8" fillId="0" borderId="2" xfId="0" applyFont="1" applyFill="1" applyBorder="1" applyAlignment="1">
      <alignment horizontal="center" vertical="center"/>
    </xf>
    <xf numFmtId="0" fontId="9" fillId="0" borderId="6" xfId="0" applyFont="1" applyBorder="1" applyAlignment="1"/>
    <xf numFmtId="164" fontId="8" fillId="0" borderId="2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/>
    <xf numFmtId="0" fontId="8" fillId="0" borderId="0" xfId="0" applyFont="1" applyAlignment="1">
      <alignment horizontal="right" vertical="top" wrapText="1"/>
    </xf>
    <xf numFmtId="164" fontId="9" fillId="0" borderId="0" xfId="0" applyNumberFormat="1" applyFont="1" applyAlignment="1">
      <alignment horizontal="right" vertical="top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164" fontId="0" fillId="0" borderId="1" xfId="0" applyNumberFormat="1" applyBorder="1" applyAlignment="1"/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164" fontId="21" fillId="0" borderId="0" xfId="0" applyNumberFormat="1" applyFont="1" applyAlignment="1"/>
    <xf numFmtId="0" fontId="21" fillId="0" borderId="0" xfId="0" applyFont="1" applyAlignme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topLeftCell="A4" workbookViewId="0">
      <selection activeCell="D14" sqref="D14"/>
    </sheetView>
  </sheetViews>
  <sheetFormatPr defaultColWidth="9.140625" defaultRowHeight="18.75"/>
  <cols>
    <col min="1" max="1" width="46.85546875" style="7" customWidth="1"/>
    <col min="2" max="2" width="15.28515625" style="7" customWidth="1"/>
    <col min="3" max="3" width="32.28515625" style="1" customWidth="1"/>
    <col min="4" max="4" width="20.42578125" style="8" customWidth="1"/>
    <col min="5" max="5" width="15.5703125" style="9" customWidth="1"/>
    <col min="6" max="16384" width="9.140625" style="7"/>
  </cols>
  <sheetData>
    <row r="1" spans="1:9" ht="98.25" customHeight="1">
      <c r="C1" s="70" t="s">
        <v>25</v>
      </c>
      <c r="D1" s="71"/>
      <c r="E1" s="71"/>
    </row>
    <row r="2" spans="1:9" ht="87" customHeight="1">
      <c r="A2" s="72" t="s">
        <v>22</v>
      </c>
      <c r="B2" s="73"/>
      <c r="C2" s="73"/>
      <c r="D2" s="74"/>
      <c r="E2" s="74"/>
    </row>
    <row r="3" spans="1:9" ht="38.25" customHeight="1">
      <c r="A3" s="64" t="s">
        <v>0</v>
      </c>
      <c r="B3" s="75" t="s">
        <v>1</v>
      </c>
      <c r="C3" s="76"/>
      <c r="D3" s="66" t="s">
        <v>2</v>
      </c>
      <c r="E3" s="68" t="s">
        <v>3</v>
      </c>
    </row>
    <row r="4" spans="1:9" s="1" customFormat="1" ht="144.75" customHeight="1">
      <c r="A4" s="65"/>
      <c r="B4" s="10" t="s">
        <v>4</v>
      </c>
      <c r="C4" s="11" t="s">
        <v>5</v>
      </c>
      <c r="D4" s="67"/>
      <c r="E4" s="69"/>
    </row>
    <row r="5" spans="1:9" s="1" customFormat="1" ht="19.5" customHeight="1">
      <c r="A5" s="13">
        <v>1</v>
      </c>
      <c r="B5" s="13">
        <v>2</v>
      </c>
      <c r="C5" s="14">
        <v>3</v>
      </c>
      <c r="D5" s="15">
        <v>4</v>
      </c>
      <c r="E5" s="13">
        <v>5</v>
      </c>
    </row>
    <row r="6" spans="1:9" s="1" customFormat="1" ht="37.5" customHeight="1">
      <c r="A6" s="55" t="s">
        <v>6</v>
      </c>
      <c r="B6" s="16">
        <v>622</v>
      </c>
      <c r="C6" s="17"/>
      <c r="D6" s="19">
        <f>D8</f>
        <v>274987.29000000004</v>
      </c>
      <c r="E6" s="19">
        <f>E8</f>
        <v>261828.7799999998</v>
      </c>
    </row>
    <row r="7" spans="1:9" s="1" customFormat="1" ht="36.75" customHeight="1">
      <c r="A7" s="57" t="s">
        <v>24</v>
      </c>
      <c r="B7" s="10">
        <v>622</v>
      </c>
      <c r="C7" s="56" t="s">
        <v>23</v>
      </c>
      <c r="D7" s="18">
        <f>D8</f>
        <v>274987.29000000004</v>
      </c>
      <c r="E7" s="19">
        <f>E8</f>
        <v>261828.7799999998</v>
      </c>
    </row>
    <row r="8" spans="1:9" s="2" customFormat="1" ht="34.5" customHeight="1">
      <c r="A8" s="21" t="s">
        <v>7</v>
      </c>
      <c r="B8" s="16">
        <v>622</v>
      </c>
      <c r="C8" s="20" t="s">
        <v>8</v>
      </c>
      <c r="D8" s="22">
        <f>D11+D12</f>
        <v>274987.29000000004</v>
      </c>
      <c r="E8" s="23">
        <f>E11+E12</f>
        <v>261828.7799999998</v>
      </c>
    </row>
    <row r="9" spans="1:9" s="3" customFormat="1" ht="27" customHeight="1">
      <c r="A9" s="21" t="s">
        <v>9</v>
      </c>
      <c r="B9" s="11">
        <v>622</v>
      </c>
      <c r="C9" s="24" t="s">
        <v>10</v>
      </c>
      <c r="D9" s="25">
        <f>D11</f>
        <v>-3526943.02</v>
      </c>
      <c r="E9" s="26">
        <f>E10</f>
        <v>-3401466.1</v>
      </c>
    </row>
    <row r="10" spans="1:9" s="2" customFormat="1" ht="35.25" customHeight="1">
      <c r="A10" s="27" t="s">
        <v>11</v>
      </c>
      <c r="B10" s="11">
        <v>622</v>
      </c>
      <c r="C10" s="28" t="s">
        <v>12</v>
      </c>
      <c r="D10" s="29">
        <f>D11</f>
        <v>-3526943.02</v>
      </c>
      <c r="E10" s="30">
        <f>E11</f>
        <v>-3401466.1</v>
      </c>
    </row>
    <row r="11" spans="1:9" s="2" customFormat="1" ht="47.25" customHeight="1">
      <c r="A11" s="27" t="s">
        <v>13</v>
      </c>
      <c r="B11" s="16">
        <v>622</v>
      </c>
      <c r="C11" s="10" t="s">
        <v>14</v>
      </c>
      <c r="D11" s="54">
        <f>-3526943.02</f>
        <v>-3526943.02</v>
      </c>
      <c r="E11" s="31">
        <f>-3401466.1</f>
        <v>-3401466.1</v>
      </c>
    </row>
    <row r="12" spans="1:9" s="3" customFormat="1" ht="26.25" customHeight="1">
      <c r="A12" s="21" t="s">
        <v>15</v>
      </c>
      <c r="B12" s="11">
        <v>622</v>
      </c>
      <c r="C12" s="24" t="s">
        <v>16</v>
      </c>
      <c r="D12" s="25">
        <f>D13</f>
        <v>3801930.31</v>
      </c>
      <c r="E12" s="26">
        <f>E13</f>
        <v>3663294.88</v>
      </c>
    </row>
    <row r="13" spans="1:9" s="2" customFormat="1" ht="36" customHeight="1">
      <c r="A13" s="27" t="s">
        <v>17</v>
      </c>
      <c r="B13" s="11">
        <v>622</v>
      </c>
      <c r="C13" s="28" t="s">
        <v>18</v>
      </c>
      <c r="D13" s="29">
        <f>D14</f>
        <v>3801930.31</v>
      </c>
      <c r="E13" s="30">
        <f>E14</f>
        <v>3663294.88</v>
      </c>
    </row>
    <row r="14" spans="1:9" s="2" customFormat="1" ht="48" customHeight="1">
      <c r="A14" s="27" t="s">
        <v>19</v>
      </c>
      <c r="B14" s="16">
        <v>622</v>
      </c>
      <c r="C14" s="10" t="s">
        <v>20</v>
      </c>
      <c r="D14" s="54">
        <f>3801930.31</f>
        <v>3801930.31</v>
      </c>
      <c r="E14" s="31">
        <f>3663294.88</f>
        <v>3663294.88</v>
      </c>
    </row>
    <row r="15" spans="1:9" s="4" customFormat="1" ht="23.25" customHeight="1">
      <c r="A15" s="77" t="s">
        <v>21</v>
      </c>
      <c r="B15" s="78"/>
      <c r="C15" s="79"/>
      <c r="D15" s="12">
        <f>D11+D14</f>
        <v>274987.29000000004</v>
      </c>
      <c r="E15" s="32">
        <f>E14+E11</f>
        <v>261828.7799999998</v>
      </c>
      <c r="F15" s="51"/>
      <c r="G15" s="51"/>
      <c r="H15" s="51"/>
      <c r="I15" s="51"/>
    </row>
    <row r="16" spans="1:9" s="4" customFormat="1" ht="15.75">
      <c r="C16" s="33"/>
      <c r="D16" s="34"/>
      <c r="E16" s="35"/>
      <c r="F16" s="51"/>
      <c r="G16" s="51"/>
      <c r="H16" s="51"/>
      <c r="I16" s="51"/>
    </row>
    <row r="17" spans="3:9" s="4" customFormat="1" ht="21.75" customHeight="1">
      <c r="C17" s="36"/>
      <c r="D17" s="37"/>
      <c r="E17" s="35"/>
      <c r="F17" s="51"/>
      <c r="G17" s="51"/>
      <c r="H17" s="51"/>
      <c r="I17" s="51"/>
    </row>
    <row r="18" spans="3:9" s="4" customFormat="1" ht="18" customHeight="1">
      <c r="C18" s="36"/>
      <c r="D18" s="38"/>
      <c r="E18" s="35"/>
      <c r="F18" s="51"/>
      <c r="G18" s="51"/>
      <c r="H18" s="51"/>
      <c r="I18" s="51"/>
    </row>
    <row r="19" spans="3:9" s="4" customFormat="1" ht="15.75">
      <c r="C19" s="36"/>
      <c r="D19" s="38"/>
      <c r="E19" s="35"/>
      <c r="F19" s="51"/>
      <c r="G19" s="51"/>
      <c r="H19" s="51"/>
      <c r="I19" s="51"/>
    </row>
    <row r="20" spans="3:9" s="5" customFormat="1" ht="16.5" customHeight="1">
      <c r="C20" s="39"/>
      <c r="D20" s="40"/>
      <c r="E20" s="41"/>
      <c r="F20" s="52"/>
      <c r="G20" s="52"/>
      <c r="H20" s="52"/>
      <c r="I20" s="52"/>
    </row>
    <row r="21" spans="3:9" s="4" customFormat="1" ht="15.75">
      <c r="C21" s="33"/>
      <c r="D21" s="42"/>
      <c r="E21" s="35"/>
      <c r="F21" s="51"/>
      <c r="G21" s="51"/>
      <c r="H21" s="51"/>
      <c r="I21" s="51"/>
    </row>
    <row r="22" spans="3:9" s="4" customFormat="1" ht="15.75">
      <c r="C22" s="43"/>
      <c r="D22" s="44"/>
      <c r="E22" s="35"/>
      <c r="F22" s="51"/>
      <c r="G22" s="51"/>
      <c r="H22" s="51"/>
      <c r="I22" s="51"/>
    </row>
    <row r="23" spans="3:9" s="6" customFormat="1" ht="22.5" customHeight="1">
      <c r="C23" s="45"/>
      <c r="D23" s="46"/>
      <c r="E23" s="80"/>
      <c r="F23" s="81"/>
      <c r="G23" s="81"/>
      <c r="H23" s="81"/>
      <c r="I23" s="81"/>
    </row>
    <row r="24" spans="3:9" ht="15.75" customHeight="1">
      <c r="C24" s="47"/>
      <c r="D24" s="48"/>
      <c r="E24" s="58"/>
      <c r="F24" s="59"/>
      <c r="G24" s="59"/>
      <c r="H24" s="53"/>
      <c r="I24" s="53"/>
    </row>
    <row r="25" spans="3:9">
      <c r="C25" s="47"/>
      <c r="D25" s="48"/>
      <c r="E25" s="60"/>
      <c r="F25" s="61"/>
      <c r="G25" s="61"/>
      <c r="H25" s="61"/>
      <c r="I25" s="61"/>
    </row>
    <row r="26" spans="3:9">
      <c r="C26" s="49"/>
      <c r="D26" s="50"/>
      <c r="E26" s="62"/>
      <c r="F26" s="63"/>
      <c r="G26" s="63"/>
      <c r="H26" s="63"/>
      <c r="I26" s="63"/>
    </row>
    <row r="27" spans="3:9">
      <c r="E27" s="62"/>
      <c r="F27" s="63"/>
      <c r="G27" s="63"/>
      <c r="H27" s="63"/>
      <c r="I27" s="63"/>
    </row>
  </sheetData>
  <mergeCells count="12">
    <mergeCell ref="C1:E1"/>
    <mergeCell ref="A2:E2"/>
    <mergeCell ref="B3:C3"/>
    <mergeCell ref="A15:C15"/>
    <mergeCell ref="E23:I23"/>
    <mergeCell ref="E24:G24"/>
    <mergeCell ref="E25:I25"/>
    <mergeCell ref="E26:I26"/>
    <mergeCell ref="E27:I27"/>
    <mergeCell ref="A3:A4"/>
    <mergeCell ref="D3:D4"/>
    <mergeCell ref="E3:E4"/>
  </mergeCells>
  <pageMargins left="1.1811023622047201" right="0.59055118110236204" top="0.78740157480314998" bottom="0.78740157480314998" header="0.31496062992126" footer="0.31496062992126"/>
  <pageSetup paperSize="9" scale="64" fitToHeight="3" orientation="portrait" r:id="rId1"/>
  <headerFooter alignWithMargins="0">
    <oddHeader>&amp;R&amp;P</oddHeader>
  </headerFooter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за 2025</vt:lpstr>
      <vt:lpstr>'Отчет за 2025'!Область_печати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Gulyaeva</dc:creator>
  <cp:lastModifiedBy>Кочарян Каджик Жорандович</cp:lastModifiedBy>
  <cp:lastPrinted>2025-04-26T07:41:00Z</cp:lastPrinted>
  <dcterms:created xsi:type="dcterms:W3CDTF">2007-09-24T08:04:00Z</dcterms:created>
  <dcterms:modified xsi:type="dcterms:W3CDTF">2026-04-27T14:51:52Z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A4F49B3A7A85422BB068552659613C36_12</vt:lpwstr>
  </property>
  <property fmtid="{D5CDD505-2E9C-101B-9397-08002B2CF9AE}" pid="3" name="KSOProductBuildVer">
    <vt:lpwstr>1049-12.2.0.21179</vt:lpwstr>
  </property>
</Properties>
</file>